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contractcatering/Gedeelde documenten/01. Uitnodiging tot Inschrijving/"/>
    </mc:Choice>
  </mc:AlternateContent>
  <xr:revisionPtr revIDLastSave="1" documentId="8_{BD5CBD1C-DA72-41BF-8B01-A314B164D9E4}" xr6:coauthVersionLast="47" xr6:coauthVersionMax="47" xr10:uidLastSave="{672B5DAB-9AD5-455C-B704-615FE0E2E8AA}"/>
  <bookViews>
    <workbookView xWindow="-110" yWindow="-110" windowWidth="19420" windowHeight="11500" activeTab="2" xr2:uid="{00000000-000D-0000-FFFF-FFFF00000000}"/>
  </bookViews>
  <sheets>
    <sheet name="Handleiding" sheetId="1" r:id="rId1"/>
    <sheet name="Prijswens 1" sheetId="4" r:id="rId2"/>
    <sheet name="Prijswens 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E5" i="4" l="1"/>
  <c r="H8" i="4"/>
  <c r="H17" i="4"/>
  <c r="H18" i="4"/>
  <c r="H19" i="4"/>
  <c r="H16" i="4"/>
  <c r="E17" i="4"/>
  <c r="E18" i="4"/>
  <c r="E19" i="4"/>
  <c r="H6" i="4"/>
  <c r="H7" i="4"/>
  <c r="H5" i="4"/>
  <c r="E6" i="4"/>
  <c r="E7" i="4"/>
  <c r="E8" i="4"/>
  <c r="A17" i="4"/>
  <c r="A19" i="4"/>
  <c r="A18" i="4"/>
  <c r="A16" i="4"/>
  <c r="B10" i="4"/>
  <c r="E10" i="4" l="1"/>
  <c r="H10" i="4"/>
  <c r="E21" i="4"/>
  <c r="H21" i="4"/>
  <c r="D25" i="4" l="1"/>
  <c r="D26" i="4"/>
  <c r="E19" i="3" l="1"/>
  <c r="E16" i="3"/>
  <c r="E11" i="3"/>
  <c r="E12" i="3"/>
  <c r="E5" i="3" l="1"/>
  <c r="E6" i="3"/>
  <c r="E18" i="3" l="1"/>
  <c r="E17" i="3"/>
  <c r="E15" i="3"/>
  <c r="E14" i="3"/>
  <c r="E10" i="3"/>
  <c r="E9" i="3"/>
  <c r="E7" i="3"/>
  <c r="E4" i="3"/>
  <c r="E20" i="3" l="1"/>
</calcChain>
</file>

<file path=xl/sharedStrings.xml><?xml version="1.0" encoding="utf-8"?>
<sst xmlns="http://schemas.openxmlformats.org/spreadsheetml/2006/main" count="103" uniqueCount="78">
  <si>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</si>
  <si>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</si>
  <si>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</si>
  <si>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</si>
  <si>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</si>
  <si>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</si>
  <si>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</si>
  <si>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</si>
  <si>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</si>
  <si>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verkoopeenheid</t>
  </si>
  <si>
    <t>aantal</t>
  </si>
  <si>
    <t>Ingediende prijs (excl. btw):</t>
  </si>
  <si>
    <t>Totaalsom (excl. Btw)</t>
  </si>
  <si>
    <t>stuks per jaar</t>
  </si>
  <si>
    <t>Warme drank soort</t>
  </si>
  <si>
    <t>aantal*</t>
  </si>
  <si>
    <t>Bonen (8 gram)</t>
  </si>
  <si>
    <t>kg</t>
  </si>
  <si>
    <t>Automaten melkpoeder</t>
  </si>
  <si>
    <t>Cacaopoeder</t>
  </si>
  <si>
    <t>prijs condimenten</t>
  </si>
  <si>
    <t>Melkpoedersticks (á minimaal 2,5 gram)</t>
  </si>
  <si>
    <t>stuks</t>
  </si>
  <si>
    <t>Suikersticks (á minimaal 4 gram)</t>
  </si>
  <si>
    <r>
      <rPr>
        <b/>
        <sz val="10"/>
        <rFont val="Calibri"/>
        <family val="2"/>
        <scheme val="minor"/>
      </rPr>
      <t>Thee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 (tenminste 6 verschillende smaken)  </t>
    </r>
    <r>
      <rPr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</t>
    </r>
  </si>
  <si>
    <t>zakje</t>
  </si>
  <si>
    <t>Houten roerstaafjes</t>
  </si>
  <si>
    <t>Fictieve inschrijfprijs exclusief BTW per jaar</t>
  </si>
  <si>
    <t>De genoemde aantallen zijn een schatting, hieraan kunnen geen rechten worden ontleend.</t>
  </si>
  <si>
    <t>*inhoud heeft betrekking op hoeveelheden per jaar.</t>
  </si>
  <si>
    <t>Vervanging waterfilters (jaarlijks)</t>
  </si>
  <si>
    <r>
      <rPr>
        <b/>
        <sz val="10"/>
        <color theme="1"/>
        <rFont val="Calibri"/>
        <family val="2"/>
        <scheme val="minor"/>
      </rPr>
      <t>Huur van de warme drankenautomaat o.b.v koffiebonen (ca. 30 personen)</t>
    </r>
    <r>
      <rPr>
        <sz val="10"/>
        <color theme="1"/>
        <rFont val="Calibri"/>
        <family val="2"/>
        <scheme val="minor"/>
      </rPr>
      <t xml:space="preserve">    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(inclusief ombouwkast, installatie, correctief en preventief periodiek onderhoud van de automaten binnen de gestelde looptijden van de overeenkomst, inclusief  leverings- en verwijderingsskosten)</t>
    </r>
  </si>
  <si>
    <t>Vaste kosten per jaar (op basis van 42 weken)</t>
  </si>
  <si>
    <t>Automaten suikerdoos</t>
  </si>
  <si>
    <t>Candarel zoetstoef 500 stuks</t>
  </si>
  <si>
    <t>Reinigingstabs</t>
  </si>
  <si>
    <r>
      <t xml:space="preserve">Invulinstructie: U dient alleen de </t>
    </r>
    <r>
      <rPr>
        <sz val="11"/>
        <color rgb="FFFFFF00"/>
        <rFont val="Calibri"/>
        <family val="2"/>
        <scheme val="minor"/>
      </rPr>
      <t>gele</t>
    </r>
    <r>
      <rPr>
        <sz val="11"/>
        <color theme="1"/>
        <rFont val="Calibri"/>
        <family val="2"/>
        <scheme val="minor"/>
      </rPr>
      <t xml:space="preserve"> velden in te vullen</t>
    </r>
  </si>
  <si>
    <t>Prijswens 2</t>
  </si>
  <si>
    <t>Functie</t>
  </si>
  <si>
    <t>Daguren (ma - vr : 08.00 uur - 18.00 uur)</t>
  </si>
  <si>
    <t>Avonduren (ma - vr : 18.00 uur - 06.00 uur)</t>
  </si>
  <si>
    <t>Weging</t>
  </si>
  <si>
    <t>Tarief excl. BTW</t>
  </si>
  <si>
    <t>Tarief incl. BTW</t>
  </si>
  <si>
    <t>Gewogen excl. BTW</t>
  </si>
  <si>
    <t>Cateringmedewerker / bediening</t>
  </si>
  <si>
    <t>Kok</t>
  </si>
  <si>
    <t>Afwas, opruimen en schoonmaak</t>
  </si>
  <si>
    <t>Management</t>
  </si>
  <si>
    <t>Totaal gewogen gemiddelde aandeel</t>
  </si>
  <si>
    <t>Zaterdaguren</t>
  </si>
  <si>
    <t>Zondaguren</t>
  </si>
  <si>
    <t>Gemiddeld gewogen integraal personeelstarief</t>
  </si>
  <si>
    <t xml:space="preserve">Bandbreedte </t>
  </si>
  <si>
    <t>Het integraal uurtarief wordt als volgt beoordeeld:</t>
  </si>
  <si>
    <t>wegingsfactor</t>
  </si>
  <si>
    <t>Totale score</t>
  </si>
  <si>
    <t>Score/wegingsfactor</t>
  </si>
  <si>
    <t>0 punten</t>
  </si>
  <si>
    <t>8-10 punten</t>
  </si>
  <si>
    <t>6-8 punten</t>
  </si>
  <si>
    <t>4-6 punten</t>
  </si>
  <si>
    <t>2-4 punten</t>
  </si>
  <si>
    <t>0-2 punten</t>
  </si>
  <si>
    <t>Voorbeeld:</t>
  </si>
  <si>
    <t>120-150</t>
  </si>
  <si>
    <t>90-120</t>
  </si>
  <si>
    <t>60-90</t>
  </si>
  <si>
    <t>30-60</t>
  </si>
  <si>
    <t>0-30</t>
  </si>
  <si>
    <t>A</t>
  </si>
  <si>
    <t>B</t>
  </si>
  <si>
    <t xml:space="preserve">€ 27,50 =  8 punten = score 120 </t>
  </si>
  <si>
    <t xml:space="preserve">€ 30,00 = 5,5 punten = score 82,5 </t>
  </si>
  <si>
    <r>
      <rPr>
        <b/>
        <sz val="10"/>
        <color theme="1"/>
        <rFont val="Calibri"/>
        <family val="2"/>
        <scheme val="minor"/>
      </rPr>
      <t>Huur van de warme drankenautomaat (tafelmodel) o.b.v koffiebonen</t>
    </r>
    <r>
      <rPr>
        <sz val="10"/>
        <color theme="1"/>
        <rFont val="Calibri"/>
        <family val="2"/>
        <scheme val="minor"/>
      </rPr>
      <t xml:space="preserve">  </t>
    </r>
    <r>
      <rPr>
        <b/>
        <sz val="10"/>
        <color theme="1"/>
        <rFont val="Calibri"/>
        <family val="2"/>
        <scheme val="minor"/>
      </rPr>
      <t xml:space="preserve">(ca. 30 personen)  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(inclusief installatie, correctief en preventief periodiek onderhoud van de automaten binnen de gestelde looptijden van de overeenkomst, inclusief  leverings- en verwijderingsskosten, exclusief ombouwkast)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</si>
  <si>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Huur van de warme drankenautomaat o.b.v koffiebonen (ca. 200 personen)</t>
    </r>
    <r>
      <rPr>
        <sz val="10"/>
        <color theme="1"/>
        <rFont val="Calibri"/>
        <family val="2"/>
        <scheme val="minor"/>
      </rPr>
      <t xml:space="preserve">    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(inclusief ombouwkast, installatie, correctief en preventief periodiek onderhoud van de automaten binnen de gestelde looptijden van de overeenkomst, inclusief  leverings- en verwijderingsskosten)</t>
    </r>
  </si>
  <si>
    <t>6. Het indienen van nulprijzen en opslagen die 0 % bedragen is toegestaan op subonderdelen van de prijswens.</t>
  </si>
  <si>
    <r>
      <t xml:space="preserve">Invulinstructie: U dient alleen de </t>
    </r>
    <r>
      <rPr>
        <sz val="11"/>
        <color rgb="FFFFFF00"/>
        <rFont val="Calibri"/>
        <family val="2"/>
        <scheme val="minor"/>
      </rPr>
      <t>gele</t>
    </r>
    <r>
      <rPr>
        <sz val="11"/>
        <rFont val="Calibri"/>
        <family val="2"/>
        <scheme val="minor"/>
      </rPr>
      <t xml:space="preserve"> velden in te vullen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</si>
</sst>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2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0"/>
      <color theme="6"/>
      <name val="Calibri"/>
      <family val="2"/>
    </font>
    <font>
      <b/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3"/>
        <bgColor indexed="23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8" borderId="0"/>
  </cellStyleXfs>
  <cellXfs count="10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8" fillId="6" borderId="5" xfId="0" applyFont="1" applyFill="1" applyBorder="1" applyAlignment="1">
      <alignment vertical="top"/>
    </xf>
    <xf numFmtId="0" fontId="8" fillId="6" borderId="6" xfId="0" applyFont="1" applyFill="1" applyBorder="1" applyAlignment="1">
      <alignment vertical="top"/>
    </xf>
    <xf numFmtId="0" fontId="8" fillId="6" borderId="7" xfId="0" applyFont="1" applyFill="1" applyBorder="1" applyAlignment="1">
      <alignment vertical="top"/>
    </xf>
    <xf numFmtId="0" fontId="8" fillId="6" borderId="7" xfId="0" applyFont="1" applyFill="1" applyBorder="1" applyAlignment="1">
      <alignment vertical="top" wrapText="1"/>
    </xf>
    <xf numFmtId="0" fontId="8" fillId="6" borderId="8" xfId="0" applyFont="1" applyFill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/>
    </xf>
    <xf numFmtId="164" fontId="9" fillId="3" borderId="1" xfId="0" applyNumberFormat="1" applyFont="1" applyFill="1" applyBorder="1" applyAlignment="1" applyProtection="1">
      <alignment vertical="top"/>
      <protection locked="0"/>
    </xf>
    <xf numFmtId="164" fontId="9" fillId="2" borderId="9" xfId="0" applyNumberFormat="1" applyFont="1" applyFill="1" applyBorder="1" applyAlignment="1">
      <alignment vertical="top"/>
    </xf>
    <xf numFmtId="0" fontId="12" fillId="6" borderId="12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164" fontId="9" fillId="3" borderId="9" xfId="0" applyNumberFormat="1" applyFont="1" applyFill="1" applyBorder="1" applyAlignment="1" applyProtection="1">
      <alignment vertical="top"/>
      <protection locked="0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3" fontId="14" fillId="0" borderId="9" xfId="0" applyNumberFormat="1" applyFont="1" applyBorder="1" applyAlignment="1">
      <alignment vertical="top"/>
    </xf>
    <xf numFmtId="3" fontId="14" fillId="0" borderId="1" xfId="0" applyNumberFormat="1" applyFont="1" applyBorder="1" applyAlignment="1">
      <alignment vertical="top"/>
    </xf>
    <xf numFmtId="0" fontId="14" fillId="0" borderId="11" xfId="0" applyFont="1" applyBorder="1" applyAlignment="1">
      <alignment vertical="top" wrapText="1"/>
    </xf>
    <xf numFmtId="164" fontId="10" fillId="7" borderId="12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/>
    <xf numFmtId="0" fontId="10" fillId="0" borderId="10" xfId="0" applyFont="1" applyBorder="1" applyAlignment="1">
      <alignment vertical="top" wrapText="1"/>
    </xf>
    <xf numFmtId="0" fontId="17" fillId="5" borderId="14" xfId="1" applyFont="1" applyFill="1" applyBorder="1" applyAlignment="1">
      <alignment horizontal="left"/>
    </xf>
    <xf numFmtId="0" fontId="17" fillId="5" borderId="15" xfId="1" applyFont="1" applyFill="1" applyBorder="1" applyAlignment="1">
      <alignment horizontal="left"/>
    </xf>
    <xf numFmtId="0" fontId="19" fillId="2" borderId="18" xfId="1" applyFont="1" applyFill="1" applyBorder="1" applyAlignment="1">
      <alignment vertical="center"/>
    </xf>
    <xf numFmtId="0" fontId="19" fillId="2" borderId="19" xfId="1" applyFont="1" applyFill="1" applyBorder="1" applyAlignment="1">
      <alignment horizontal="center" vertical="center"/>
    </xf>
    <xf numFmtId="0" fontId="19" fillId="2" borderId="18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18" xfId="1" applyFont="1" applyFill="1" applyBorder="1"/>
    <xf numFmtId="9" fontId="19" fillId="2" borderId="19" xfId="1" applyNumberFormat="1" applyFont="1" applyFill="1" applyBorder="1" applyAlignment="1">
      <alignment horizontal="center"/>
    </xf>
    <xf numFmtId="44" fontId="19" fillId="2" borderId="1" xfId="1" applyNumberFormat="1" applyFont="1" applyFill="1" applyBorder="1" applyAlignment="1">
      <alignment horizontal="center"/>
    </xf>
    <xf numFmtId="44" fontId="19" fillId="2" borderId="18" xfId="1" applyNumberFormat="1" applyFont="1" applyFill="1" applyBorder="1" applyAlignment="1" applyProtection="1">
      <alignment horizontal="center"/>
      <protection locked="0"/>
    </xf>
    <xf numFmtId="44" fontId="19" fillId="2" borderId="1" xfId="1" applyNumberFormat="1" applyFont="1" applyFill="1" applyBorder="1" applyAlignment="1" applyProtection="1">
      <alignment horizontal="center"/>
      <protection locked="0"/>
    </xf>
    <xf numFmtId="44" fontId="19" fillId="2" borderId="18" xfId="1" applyNumberFormat="1" applyFont="1" applyFill="1" applyBorder="1" applyAlignment="1">
      <alignment horizontal="center"/>
    </xf>
    <xf numFmtId="0" fontId="19" fillId="2" borderId="21" xfId="1" applyFont="1" applyFill="1" applyBorder="1"/>
    <xf numFmtId="0" fontId="19" fillId="2" borderId="22" xfId="1" applyFont="1" applyFill="1" applyBorder="1" applyAlignment="1">
      <alignment horizontal="center"/>
    </xf>
    <xf numFmtId="0" fontId="19" fillId="2" borderId="21" xfId="1" applyFont="1" applyFill="1" applyBorder="1" applyAlignment="1">
      <alignment horizontal="center"/>
    </xf>
    <xf numFmtId="0" fontId="19" fillId="2" borderId="13" xfId="1" applyFont="1" applyFill="1" applyBorder="1" applyAlignment="1">
      <alignment horizontal="center"/>
    </xf>
    <xf numFmtId="0" fontId="19" fillId="2" borderId="23" xfId="1" applyFont="1" applyFill="1" applyBorder="1" applyAlignment="1">
      <alignment horizontal="center"/>
    </xf>
    <xf numFmtId="0" fontId="19" fillId="2" borderId="0" xfId="1" applyFont="1" applyFill="1" applyAlignment="1">
      <alignment horizontal="center"/>
    </xf>
    <xf numFmtId="0" fontId="20" fillId="2" borderId="0" xfId="1" applyFont="1" applyFill="1" applyAlignment="1">
      <alignment horizontal="left" vertical="center" wrapText="1"/>
    </xf>
    <xf numFmtId="9" fontId="21" fillId="2" borderId="0" xfId="1" applyNumberFormat="1" applyFont="1" applyFill="1" applyAlignment="1">
      <alignment horizontal="center" vertical="center" wrapText="1"/>
    </xf>
    <xf numFmtId="8" fontId="21" fillId="2" borderId="1" xfId="1" applyNumberFormat="1" applyFont="1" applyFill="1" applyBorder="1" applyAlignment="1">
      <alignment horizontal="center" vertical="center" wrapText="1"/>
    </xf>
    <xf numFmtId="9" fontId="21" fillId="2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44" fontId="19" fillId="3" borderId="1" xfId="1" applyNumberFormat="1" applyFont="1" applyFill="1" applyBorder="1" applyAlignment="1" applyProtection="1">
      <alignment horizontal="center"/>
      <protection locked="0"/>
    </xf>
    <xf numFmtId="44" fontId="19" fillId="3" borderId="18" xfId="1" applyNumberFormat="1" applyFont="1" applyFill="1" applyBorder="1" applyAlignment="1" applyProtection="1">
      <alignment horizontal="center"/>
      <protection locked="0"/>
    </xf>
    <xf numFmtId="0" fontId="18" fillId="5" borderId="14" xfId="1" applyFont="1" applyFill="1" applyBorder="1" applyAlignment="1">
      <alignment horizontal="left"/>
    </xf>
    <xf numFmtId="0" fontId="18" fillId="5" borderId="15" xfId="1" applyFont="1" applyFill="1" applyBorder="1" applyAlignment="1">
      <alignment horizontal="left"/>
    </xf>
    <xf numFmtId="165" fontId="21" fillId="7" borderId="28" xfId="0" applyNumberFormat="1" applyFont="1" applyFill="1" applyBorder="1" applyAlignment="1">
      <alignment horizontal="right"/>
    </xf>
    <xf numFmtId="0" fontId="19" fillId="2" borderId="30" xfId="1" applyFont="1" applyFill="1" applyBorder="1" applyAlignment="1">
      <alignment horizontal="center"/>
    </xf>
    <xf numFmtId="44" fontId="21" fillId="7" borderId="27" xfId="0" applyNumberFormat="1" applyFont="1" applyFill="1" applyBorder="1" applyAlignment="1">
      <alignment horizontal="right"/>
    </xf>
    <xf numFmtId="1" fontId="21" fillId="2" borderId="1" xfId="1" applyNumberFormat="1" applyFont="1" applyFill="1" applyBorder="1" applyAlignment="1">
      <alignment horizontal="center" vertical="center" wrapText="1"/>
    </xf>
    <xf numFmtId="9" fontId="18" fillId="5" borderId="0" xfId="1" applyNumberFormat="1" applyFont="1" applyFill="1" applyAlignment="1">
      <alignment horizontal="center" vertical="center" wrapText="1"/>
    </xf>
    <xf numFmtId="0" fontId="18" fillId="5" borderId="0" xfId="0" applyFont="1" applyFill="1" applyAlignment="1">
      <alignment horizontal="left" vertical="center" wrapText="1"/>
    </xf>
    <xf numFmtId="165" fontId="21" fillId="7" borderId="0" xfId="0" applyNumberFormat="1" applyFont="1" applyFill="1" applyAlignment="1">
      <alignment horizontal="right"/>
    </xf>
    <xf numFmtId="0" fontId="23" fillId="0" borderId="0" xfId="0" applyFont="1" applyAlignment="1">
      <alignment vertical="top"/>
    </xf>
    <xf numFmtId="0" fontId="21" fillId="2" borderId="0" xfId="1" applyFont="1" applyFill="1" applyAlignment="1">
      <alignment horizontal="left" vertical="center" wrapText="1"/>
    </xf>
    <xf numFmtId="0" fontId="7" fillId="5" borderId="2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18" fillId="5" borderId="20" xfId="1" applyFont="1" applyFill="1" applyBorder="1" applyAlignment="1">
      <alignment horizontal="center" vertical="center" wrapText="1"/>
    </xf>
    <xf numFmtId="0" fontId="18" fillId="5" borderId="29" xfId="1" applyFont="1" applyFill="1" applyBorder="1" applyAlignment="1">
      <alignment horizontal="center" vertical="center" wrapText="1"/>
    </xf>
    <xf numFmtId="0" fontId="18" fillId="5" borderId="16" xfId="1" applyFont="1" applyFill="1" applyBorder="1" applyAlignment="1">
      <alignment horizontal="center" vertical="center"/>
    </xf>
    <xf numFmtId="0" fontId="18" fillId="5" borderId="17" xfId="1" applyFont="1" applyFill="1" applyBorder="1" applyAlignment="1">
      <alignment horizontal="center" vertical="center"/>
    </xf>
    <xf numFmtId="0" fontId="18" fillId="5" borderId="2" xfId="1" applyFont="1" applyFill="1" applyBorder="1" applyAlignment="1">
      <alignment horizontal="left" vertical="center" wrapText="1"/>
    </xf>
    <xf numFmtId="0" fontId="18" fillId="5" borderId="4" xfId="1" applyFont="1" applyFill="1" applyBorder="1" applyAlignment="1">
      <alignment horizontal="left" vertical="center" wrapText="1"/>
    </xf>
    <xf numFmtId="9" fontId="21" fillId="2" borderId="2" xfId="1" applyNumberFormat="1" applyFont="1" applyFill="1" applyBorder="1" applyAlignment="1">
      <alignment horizontal="center" vertical="center" wrapText="1"/>
    </xf>
    <xf numFmtId="9" fontId="21" fillId="2" borderId="3" xfId="1" applyNumberFormat="1" applyFont="1" applyFill="1" applyBorder="1" applyAlignment="1">
      <alignment horizontal="center" vertical="center" wrapText="1"/>
    </xf>
    <xf numFmtId="9" fontId="21" fillId="2" borderId="6" xfId="1" applyNumberFormat="1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left" vertical="center"/>
    </xf>
    <xf numFmtId="0" fontId="19" fillId="2" borderId="25" xfId="1" applyFont="1" applyFill="1" applyBorder="1" applyAlignment="1">
      <alignment horizontal="left" vertical="center"/>
    </xf>
    <xf numFmtId="9" fontId="21" fillId="2" borderId="2" xfId="1" applyNumberFormat="1" applyFont="1" applyFill="1" applyBorder="1" applyAlignment="1">
      <alignment horizontal="center" vertical="center"/>
    </xf>
    <xf numFmtId="9" fontId="21" fillId="2" borderId="3" xfId="1" applyNumberFormat="1" applyFont="1" applyFill="1" applyBorder="1" applyAlignment="1">
      <alignment horizontal="center" vertical="center"/>
    </xf>
    <xf numFmtId="9" fontId="21" fillId="2" borderId="6" xfId="1" applyNumberFormat="1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 wrapText="1"/>
    </xf>
    <xf numFmtId="0" fontId="18" fillId="5" borderId="26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left" vertical="center" wrapText="1"/>
    </xf>
    <xf numFmtId="0" fontId="18" fillId="5" borderId="21" xfId="0" applyFont="1" applyFill="1" applyBorder="1" applyAlignment="1">
      <alignment horizontal="left" vertical="center" wrapText="1"/>
    </xf>
    <xf numFmtId="0" fontId="18" fillId="5" borderId="13" xfId="0" applyFont="1" applyFill="1" applyBorder="1" applyAlignment="1">
      <alignment horizontal="left" vertical="center" wrapText="1"/>
    </xf>
    <xf numFmtId="0" fontId="18" fillId="5" borderId="22" xfId="0" applyFont="1" applyFill="1" applyBorder="1" applyAlignment="1">
      <alignment horizontal="left" vertical="center" wrapText="1"/>
    </xf>
    <xf numFmtId="0" fontId="19" fillId="2" borderId="24" xfId="1" applyFont="1" applyFill="1" applyBorder="1" applyAlignment="1">
      <alignment horizontal="left"/>
    </xf>
    <xf numFmtId="0" fontId="19" fillId="2" borderId="25" xfId="1" applyFont="1" applyFill="1" applyBorder="1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7" fillId="5" borderId="2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right" vertical="top"/>
    </xf>
    <xf numFmtId="0" fontId="8" fillId="5" borderId="13" xfId="0" applyFont="1" applyFill="1" applyBorder="1" applyAlignment="1">
      <alignment horizontal="right" vertical="top"/>
    </xf>
    <xf numFmtId="0" fontId="8" fillId="5" borderId="3" xfId="0" applyFont="1" applyFill="1" applyBorder="1" applyAlignment="1">
      <alignment horizontal="right" vertical="top"/>
    </xf>
  </cellXfs>
  <cellStyles count="2">
    <cellStyle name="Standaard" xfId="0" builtinId="0"/>
    <cellStyle name="Standaard 4 2" xfId="1" xr:uid="{62E9BB72-F248-41AA-A192-487EDF76F4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A16" sqref="A16"/>
    </sheetView>
  </sheetViews>
  <sheetFormatPr defaultColWidth="9.08984375" defaultRowHeight="14.5" x14ac:dyDescent="0.35"/>
  <cols>
    <col min="1" max="1" width="103.36328125" style="1" customWidth="1"/>
    <col min="2" max="16384" width="9.089843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43.5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x14ac:dyDescent="0.35">
      <c r="A9" s="4" t="s">
        <v>76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8C48-34EF-4508-A395-92CB5C5F6982}">
  <dimension ref="A1:H41"/>
  <sheetViews>
    <sheetView workbookViewId="0">
      <selection activeCell="F40" sqref="F40"/>
    </sheetView>
  </sheetViews>
  <sheetFormatPr defaultRowHeight="14.5" x14ac:dyDescent="0.35"/>
  <cols>
    <col min="1" max="1" width="31.36328125" customWidth="1"/>
    <col min="2" max="2" width="7" customWidth="1"/>
    <col min="3" max="3" width="12.81640625" customWidth="1"/>
    <col min="4" max="4" width="13" customWidth="1"/>
    <col min="5" max="5" width="14" customWidth="1"/>
    <col min="6" max="6" width="12.54296875" customWidth="1"/>
    <col min="7" max="8" width="13.26953125" customWidth="1"/>
  </cols>
  <sheetData>
    <row r="1" spans="1:8" ht="24" thickBot="1" x14ac:dyDescent="0.4">
      <c r="A1" s="68" t="s">
        <v>8</v>
      </c>
      <c r="B1" s="69"/>
      <c r="C1" s="69"/>
      <c r="D1" s="69"/>
      <c r="E1" s="69"/>
      <c r="F1" s="69"/>
      <c r="G1" s="69"/>
      <c r="H1" s="69"/>
    </row>
    <row r="2" spans="1:8" ht="15" thickBot="1" x14ac:dyDescent="0.4">
      <c r="A2" s="92"/>
      <c r="B2" s="93"/>
      <c r="C2" s="93"/>
      <c r="D2" s="93"/>
      <c r="E2" s="94"/>
    </row>
    <row r="3" spans="1:8" x14ac:dyDescent="0.35">
      <c r="A3" s="32"/>
      <c r="B3" s="33"/>
      <c r="C3" s="72" t="s">
        <v>39</v>
      </c>
      <c r="D3" s="73"/>
      <c r="E3" s="73"/>
      <c r="F3" s="72" t="s">
        <v>40</v>
      </c>
      <c r="G3" s="73"/>
      <c r="H3" s="73"/>
    </row>
    <row r="4" spans="1:8" ht="35.5" customHeight="1" x14ac:dyDescent="0.35">
      <c r="A4" s="34" t="s">
        <v>38</v>
      </c>
      <c r="B4" s="35" t="s">
        <v>41</v>
      </c>
      <c r="C4" s="36" t="s">
        <v>42</v>
      </c>
      <c r="D4" s="37" t="s">
        <v>43</v>
      </c>
      <c r="E4" s="37" t="s">
        <v>44</v>
      </c>
      <c r="F4" s="36" t="s">
        <v>42</v>
      </c>
      <c r="G4" s="37" t="s">
        <v>43</v>
      </c>
      <c r="H4" s="37" t="s">
        <v>44</v>
      </c>
    </row>
    <row r="5" spans="1:8" x14ac:dyDescent="0.35">
      <c r="A5" s="38" t="s">
        <v>45</v>
      </c>
      <c r="B5" s="39">
        <v>0.7</v>
      </c>
      <c r="C5" s="56">
        <v>0</v>
      </c>
      <c r="D5" s="55">
        <v>0</v>
      </c>
      <c r="E5" s="40">
        <f>+$B5*C5</f>
        <v>0</v>
      </c>
      <c r="F5" s="56">
        <v>0</v>
      </c>
      <c r="G5" s="55">
        <v>0</v>
      </c>
      <c r="H5" s="40">
        <f>+$B5*F5</f>
        <v>0</v>
      </c>
    </row>
    <row r="6" spans="1:8" x14ac:dyDescent="0.35">
      <c r="A6" s="38" t="s">
        <v>46</v>
      </c>
      <c r="B6" s="39">
        <v>0.1</v>
      </c>
      <c r="C6" s="56">
        <v>0</v>
      </c>
      <c r="D6" s="55">
        <v>0</v>
      </c>
      <c r="E6" s="40">
        <f>+$B6*C6</f>
        <v>0</v>
      </c>
      <c r="F6" s="56">
        <v>0</v>
      </c>
      <c r="G6" s="55">
        <v>0</v>
      </c>
      <c r="H6" s="40">
        <f>+$B6*F6</f>
        <v>0</v>
      </c>
    </row>
    <row r="7" spans="1:8" ht="15" customHeight="1" x14ac:dyDescent="0.35">
      <c r="A7" s="38" t="s">
        <v>47</v>
      </c>
      <c r="B7" s="39">
        <v>0.1</v>
      </c>
      <c r="C7" s="56">
        <v>0</v>
      </c>
      <c r="D7" s="55">
        <v>0</v>
      </c>
      <c r="E7" s="40">
        <f>+$B7*C7</f>
        <v>0</v>
      </c>
      <c r="F7" s="56">
        <v>0</v>
      </c>
      <c r="G7" s="55">
        <v>0</v>
      </c>
      <c r="H7" s="40">
        <f>+$B7*F7</f>
        <v>0</v>
      </c>
    </row>
    <row r="8" spans="1:8" x14ac:dyDescent="0.35">
      <c r="A8" s="38" t="s">
        <v>48</v>
      </c>
      <c r="B8" s="39">
        <v>0.1</v>
      </c>
      <c r="C8" s="56">
        <v>0</v>
      </c>
      <c r="D8" s="55">
        <v>0</v>
      </c>
      <c r="E8" s="40">
        <f>+$B8*C8</f>
        <v>0</v>
      </c>
      <c r="F8" s="56">
        <v>0</v>
      </c>
      <c r="G8" s="55">
        <v>0</v>
      </c>
      <c r="H8" s="40">
        <f t="shared" ref="H8" si="0">+$B8*F8</f>
        <v>0</v>
      </c>
    </row>
    <row r="9" spans="1:8" x14ac:dyDescent="0.35">
      <c r="A9" s="38"/>
      <c r="B9" s="39"/>
      <c r="C9" s="41"/>
      <c r="D9" s="42"/>
      <c r="E9" s="40"/>
      <c r="F9" s="41"/>
      <c r="G9" s="42"/>
      <c r="H9" s="40"/>
    </row>
    <row r="10" spans="1:8" x14ac:dyDescent="0.35">
      <c r="A10" s="38"/>
      <c r="B10" s="39">
        <f>SUM(B5:B9)</f>
        <v>0.99999999999999989</v>
      </c>
      <c r="C10" s="43"/>
      <c r="D10" s="40"/>
      <c r="E10" s="40">
        <f>SUM(E5:E9)</f>
        <v>0</v>
      </c>
      <c r="F10" s="43"/>
      <c r="G10" s="40"/>
      <c r="H10" s="40">
        <f>SUM(H5:H9)</f>
        <v>0</v>
      </c>
    </row>
    <row r="11" spans="1:8" ht="15" thickBot="1" x14ac:dyDescent="0.4">
      <c r="A11" s="44"/>
      <c r="B11" s="45"/>
      <c r="C11" s="46"/>
      <c r="D11" s="47"/>
      <c r="E11" s="47"/>
      <c r="F11" s="48"/>
      <c r="G11" s="49"/>
      <c r="H11" s="60"/>
    </row>
    <row r="12" spans="1:8" ht="15" thickBot="1" x14ac:dyDescent="0.4">
      <c r="A12" s="74" t="s">
        <v>49</v>
      </c>
      <c r="B12" s="75"/>
      <c r="C12" s="76">
        <v>0.85</v>
      </c>
      <c r="D12" s="77"/>
      <c r="E12" s="77"/>
      <c r="F12" s="76">
        <v>0.14000000000000001</v>
      </c>
      <c r="G12" s="77"/>
      <c r="H12" s="78"/>
    </row>
    <row r="13" spans="1:8" ht="15" thickBot="1" x14ac:dyDescent="0.4">
      <c r="A13" s="50"/>
      <c r="B13" s="50"/>
      <c r="C13" s="51"/>
      <c r="D13" s="51"/>
      <c r="E13" s="51"/>
      <c r="F13" s="51"/>
      <c r="G13" s="51"/>
      <c r="H13" s="51"/>
    </row>
    <row r="14" spans="1:8" x14ac:dyDescent="0.35">
      <c r="A14" s="57"/>
      <c r="B14" s="58"/>
      <c r="C14" s="72" t="s">
        <v>50</v>
      </c>
      <c r="D14" s="73"/>
      <c r="E14" s="73"/>
      <c r="F14" s="72" t="s">
        <v>51</v>
      </c>
      <c r="G14" s="73"/>
      <c r="H14" s="73"/>
    </row>
    <row r="15" spans="1:8" ht="26" x14ac:dyDescent="0.35">
      <c r="A15" s="79" t="s">
        <v>38</v>
      </c>
      <c r="B15" s="80"/>
      <c r="C15" s="36" t="s">
        <v>42</v>
      </c>
      <c r="D15" s="37" t="s">
        <v>43</v>
      </c>
      <c r="E15" s="37" t="s">
        <v>44</v>
      </c>
      <c r="F15" s="36" t="s">
        <v>42</v>
      </c>
      <c r="G15" s="37" t="s">
        <v>43</v>
      </c>
      <c r="H15" s="37" t="s">
        <v>44</v>
      </c>
    </row>
    <row r="16" spans="1:8" x14ac:dyDescent="0.35">
      <c r="A16" s="90" t="str">
        <f>A5</f>
        <v>Cateringmedewerker / bediening</v>
      </c>
      <c r="B16" s="91"/>
      <c r="C16" s="56">
        <v>0</v>
      </c>
      <c r="D16" s="55">
        <v>0</v>
      </c>
      <c r="E16" s="40">
        <f>+$B5*C16</f>
        <v>0</v>
      </c>
      <c r="F16" s="56">
        <v>0</v>
      </c>
      <c r="G16" s="55">
        <v>0</v>
      </c>
      <c r="H16" s="40">
        <f>+$B5*F16</f>
        <v>0</v>
      </c>
    </row>
    <row r="17" spans="1:8" x14ac:dyDescent="0.35">
      <c r="A17" s="90" t="str">
        <f>A6</f>
        <v>Kok</v>
      </c>
      <c r="B17" s="91"/>
      <c r="C17" s="56">
        <v>0</v>
      </c>
      <c r="D17" s="55">
        <v>0</v>
      </c>
      <c r="E17" s="40">
        <f>+$B6*C17</f>
        <v>0</v>
      </c>
      <c r="F17" s="56">
        <v>0</v>
      </c>
      <c r="G17" s="55">
        <v>0</v>
      </c>
      <c r="H17" s="40">
        <f t="shared" ref="H17:H19" si="1">+$B6*F17</f>
        <v>0</v>
      </c>
    </row>
    <row r="18" spans="1:8" x14ac:dyDescent="0.35">
      <c r="A18" s="90" t="str">
        <f>A7</f>
        <v>Afwas, opruimen en schoonmaak</v>
      </c>
      <c r="B18" s="91"/>
      <c r="C18" s="56">
        <v>0</v>
      </c>
      <c r="D18" s="55">
        <v>0</v>
      </c>
      <c r="E18" s="40">
        <f>+$B7*C18</f>
        <v>0</v>
      </c>
      <c r="F18" s="56">
        <v>0</v>
      </c>
      <c r="G18" s="55">
        <v>0</v>
      </c>
      <c r="H18" s="40">
        <f t="shared" si="1"/>
        <v>0</v>
      </c>
    </row>
    <row r="19" spans="1:8" x14ac:dyDescent="0.35">
      <c r="A19" s="90" t="str">
        <f>A8</f>
        <v>Management</v>
      </c>
      <c r="B19" s="91"/>
      <c r="C19" s="56">
        <v>0</v>
      </c>
      <c r="D19" s="55">
        <v>0</v>
      </c>
      <c r="E19" s="40">
        <f>+$B8*C19</f>
        <v>0</v>
      </c>
      <c r="F19" s="56">
        <v>0</v>
      </c>
      <c r="G19" s="55">
        <v>0</v>
      </c>
      <c r="H19" s="40">
        <f t="shared" si="1"/>
        <v>0</v>
      </c>
    </row>
    <row r="20" spans="1:8" x14ac:dyDescent="0.35">
      <c r="A20" s="90"/>
      <c r="B20" s="91"/>
      <c r="C20" s="41"/>
      <c r="D20" s="42"/>
      <c r="E20" s="40"/>
      <c r="F20" s="41"/>
      <c r="G20" s="42"/>
      <c r="H20" s="40"/>
    </row>
    <row r="21" spans="1:8" x14ac:dyDescent="0.35">
      <c r="A21" s="90"/>
      <c r="B21" s="91"/>
      <c r="C21" s="43"/>
      <c r="D21" s="40"/>
      <c r="E21" s="40">
        <f>SUM(E16:E20)</f>
        <v>0</v>
      </c>
      <c r="F21" s="43"/>
      <c r="G21" s="40"/>
      <c r="H21" s="40">
        <f>SUM(H16:H20)</f>
        <v>0</v>
      </c>
    </row>
    <row r="22" spans="1:8" ht="15" thickBot="1" x14ac:dyDescent="0.4">
      <c r="A22" s="44"/>
      <c r="B22" s="45"/>
      <c r="C22" s="48"/>
      <c r="D22" s="49"/>
      <c r="E22" s="49"/>
      <c r="F22" s="48"/>
      <c r="G22" s="49"/>
      <c r="H22" s="60"/>
    </row>
    <row r="23" spans="1:8" ht="15" thickBot="1" x14ac:dyDescent="0.4">
      <c r="A23" s="74" t="s">
        <v>49</v>
      </c>
      <c r="B23" s="75"/>
      <c r="C23" s="76">
        <v>0.01</v>
      </c>
      <c r="D23" s="77"/>
      <c r="E23" s="77"/>
      <c r="F23" s="81">
        <v>0</v>
      </c>
      <c r="G23" s="82"/>
      <c r="H23" s="83"/>
    </row>
    <row r="24" spans="1:8" ht="15" thickBot="1" x14ac:dyDescent="0.4">
      <c r="A24" s="50"/>
      <c r="B24" s="50"/>
      <c r="C24" s="51"/>
      <c r="D24" s="51"/>
    </row>
    <row r="25" spans="1:8" ht="14.5" customHeight="1" x14ac:dyDescent="0.35">
      <c r="A25" s="84" t="s">
        <v>52</v>
      </c>
      <c r="B25" s="85"/>
      <c r="C25" s="86"/>
      <c r="D25" s="61">
        <f>+E10*C12+H10*F12+E21*C23+H21*F23</f>
        <v>0</v>
      </c>
    </row>
    <row r="26" spans="1:8" ht="2" hidden="1" customHeight="1" thickBot="1" x14ac:dyDescent="0.4">
      <c r="A26" s="87"/>
      <c r="B26" s="88"/>
      <c r="C26" s="89"/>
      <c r="D26" s="59">
        <f>+E10*C12+H10*F12+E21*C23+H21*F23</f>
        <v>0</v>
      </c>
    </row>
    <row r="27" spans="1:8" ht="2.5" customHeight="1" x14ac:dyDescent="0.35">
      <c r="A27" s="64"/>
      <c r="B27" s="64"/>
      <c r="C27" s="64"/>
      <c r="D27" s="65"/>
    </row>
    <row r="28" spans="1:8" x14ac:dyDescent="0.35">
      <c r="A28" s="50"/>
      <c r="B28" s="50"/>
      <c r="C28" s="51"/>
      <c r="D28" s="51"/>
    </row>
    <row r="29" spans="1:8" x14ac:dyDescent="0.35">
      <c r="A29" s="50"/>
      <c r="B29" s="50"/>
      <c r="C29" s="70" t="s">
        <v>53</v>
      </c>
      <c r="D29" s="71"/>
      <c r="E29" s="70" t="s">
        <v>57</v>
      </c>
      <c r="F29" s="71" t="s">
        <v>55</v>
      </c>
      <c r="G29" s="63" t="s">
        <v>56</v>
      </c>
    </row>
    <row r="30" spans="1:8" ht="24" customHeight="1" x14ac:dyDescent="0.35">
      <c r="A30" s="67" t="s">
        <v>54</v>
      </c>
      <c r="B30" s="67"/>
      <c r="C30" s="52">
        <v>25.5</v>
      </c>
      <c r="D30" s="52">
        <v>27.5</v>
      </c>
      <c r="E30" s="53" t="s">
        <v>59</v>
      </c>
      <c r="F30" s="62">
        <v>15</v>
      </c>
      <c r="G30" s="62" t="s">
        <v>65</v>
      </c>
    </row>
    <row r="31" spans="1:8" ht="22" customHeight="1" x14ac:dyDescent="0.35">
      <c r="A31" s="50"/>
      <c r="B31" s="50"/>
      <c r="C31" s="52">
        <v>27.5</v>
      </c>
      <c r="D31" s="52">
        <v>29.5</v>
      </c>
      <c r="E31" s="53" t="s">
        <v>60</v>
      </c>
      <c r="F31" s="62">
        <v>15</v>
      </c>
      <c r="G31" s="62" t="s">
        <v>66</v>
      </c>
    </row>
    <row r="32" spans="1:8" ht="21.5" customHeight="1" x14ac:dyDescent="0.35">
      <c r="A32" s="50"/>
      <c r="B32" s="50"/>
      <c r="C32" s="52">
        <v>29.5</v>
      </c>
      <c r="D32" s="52">
        <v>31.5</v>
      </c>
      <c r="E32" s="53" t="s">
        <v>61</v>
      </c>
      <c r="F32" s="62">
        <v>15</v>
      </c>
      <c r="G32" s="62" t="s">
        <v>67</v>
      </c>
    </row>
    <row r="33" spans="1:7" ht="23" customHeight="1" x14ac:dyDescent="0.35">
      <c r="A33" s="50"/>
      <c r="B33" s="50"/>
      <c r="C33" s="52">
        <v>31.5</v>
      </c>
      <c r="D33" s="52">
        <v>33.5</v>
      </c>
      <c r="E33" s="53" t="s">
        <v>62</v>
      </c>
      <c r="F33" s="62">
        <v>15</v>
      </c>
      <c r="G33" s="62" t="s">
        <v>68</v>
      </c>
    </row>
    <row r="34" spans="1:7" ht="22" customHeight="1" x14ac:dyDescent="0.35">
      <c r="A34" s="50"/>
      <c r="B34" s="50"/>
      <c r="C34" s="52">
        <v>33.5</v>
      </c>
      <c r="D34" s="52">
        <v>35</v>
      </c>
      <c r="E34" s="53" t="s">
        <v>63</v>
      </c>
      <c r="F34" s="62">
        <v>15</v>
      </c>
      <c r="G34" s="62" t="s">
        <v>69</v>
      </c>
    </row>
    <row r="35" spans="1:7" ht="19" customHeight="1" x14ac:dyDescent="0.35">
      <c r="A35" s="54"/>
      <c r="B35" s="54"/>
      <c r="C35" s="52">
        <v>35</v>
      </c>
      <c r="D35" s="52">
        <v>50</v>
      </c>
      <c r="E35" s="53" t="s">
        <v>58</v>
      </c>
      <c r="F35" s="62">
        <v>15</v>
      </c>
      <c r="G35" s="62">
        <v>0</v>
      </c>
    </row>
    <row r="36" spans="1:7" x14ac:dyDescent="0.35">
      <c r="A36" s="54"/>
      <c r="B36" s="54"/>
      <c r="C36" s="54"/>
      <c r="D36" s="54"/>
      <c r="E36" s="54"/>
      <c r="F36" s="54"/>
      <c r="G36" s="54"/>
    </row>
    <row r="38" spans="1:7" x14ac:dyDescent="0.35">
      <c r="A38" s="30" t="s">
        <v>64</v>
      </c>
      <c r="B38" t="s">
        <v>70</v>
      </c>
      <c r="C38" t="s">
        <v>72</v>
      </c>
    </row>
    <row r="39" spans="1:7" x14ac:dyDescent="0.35">
      <c r="B39" t="s">
        <v>71</v>
      </c>
      <c r="C39" t="s">
        <v>73</v>
      </c>
    </row>
    <row r="41" spans="1:7" x14ac:dyDescent="0.35">
      <c r="A41" s="66" t="s">
        <v>77</v>
      </c>
    </row>
  </sheetData>
  <mergeCells count="23">
    <mergeCell ref="A21:B21"/>
    <mergeCell ref="A2:E2"/>
    <mergeCell ref="A16:B16"/>
    <mergeCell ref="A17:B17"/>
    <mergeCell ref="A18:B18"/>
    <mergeCell ref="A19:B19"/>
    <mergeCell ref="A20:B20"/>
    <mergeCell ref="A30:B30"/>
    <mergeCell ref="A1:H1"/>
    <mergeCell ref="E29:F29"/>
    <mergeCell ref="C3:E3"/>
    <mergeCell ref="F3:H3"/>
    <mergeCell ref="A12:B12"/>
    <mergeCell ref="C12:E12"/>
    <mergeCell ref="F12:H12"/>
    <mergeCell ref="C14:E14"/>
    <mergeCell ref="F14:H14"/>
    <mergeCell ref="A15:B15"/>
    <mergeCell ref="A23:B23"/>
    <mergeCell ref="C23:E23"/>
    <mergeCell ref="F23:H23"/>
    <mergeCell ref="A25:C26"/>
    <mergeCell ref="C29:D29"/>
  </mergeCells>
  <phoneticPr fontId="2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932A-82A0-4339-9FA1-E2A3E3A8B3F4}">
  <dimension ref="A1:E24"/>
  <sheetViews>
    <sheetView tabSelected="1" topLeftCell="A5" workbookViewId="0">
      <selection activeCell="C7" sqref="C7"/>
    </sheetView>
  </sheetViews>
  <sheetFormatPr defaultRowHeight="14.5" x14ac:dyDescent="0.35"/>
  <cols>
    <col min="1" max="1" width="60.453125" customWidth="1"/>
    <col min="2" max="2" width="20.7265625" customWidth="1"/>
    <col min="3" max="3" width="7.90625" customWidth="1"/>
    <col min="4" max="4" width="33" customWidth="1"/>
    <col min="5" max="5" width="23.81640625" customWidth="1"/>
  </cols>
  <sheetData>
    <row r="1" spans="1:5" ht="24" thickBot="1" x14ac:dyDescent="0.4">
      <c r="A1" s="95" t="s">
        <v>37</v>
      </c>
      <c r="B1" s="96"/>
      <c r="C1" s="96"/>
      <c r="D1" s="96"/>
      <c r="E1" s="96"/>
    </row>
    <row r="2" spans="1:5" ht="15" thickBot="1" x14ac:dyDescent="0.4">
      <c r="A2" s="92"/>
      <c r="B2" s="93"/>
      <c r="C2" s="93"/>
      <c r="D2" s="93"/>
      <c r="E2" s="94"/>
    </row>
    <row r="3" spans="1:5" ht="15" thickBot="1" x14ac:dyDescent="0.4">
      <c r="A3" s="8" t="s">
        <v>32</v>
      </c>
      <c r="B3" s="9" t="s">
        <v>9</v>
      </c>
      <c r="C3" s="10" t="s">
        <v>10</v>
      </c>
      <c r="D3" s="11" t="s">
        <v>11</v>
      </c>
      <c r="E3" s="12" t="s">
        <v>12</v>
      </c>
    </row>
    <row r="4" spans="1:5" ht="57.65" customHeight="1" x14ac:dyDescent="0.35">
      <c r="A4" s="13" t="s">
        <v>31</v>
      </c>
      <c r="B4" s="14" t="s">
        <v>13</v>
      </c>
      <c r="C4" s="15">
        <v>10</v>
      </c>
      <c r="D4" s="16">
        <v>0</v>
      </c>
      <c r="E4" s="17">
        <f>C4*D4</f>
        <v>0</v>
      </c>
    </row>
    <row r="5" spans="1:5" ht="57.65" customHeight="1" x14ac:dyDescent="0.35">
      <c r="A5" s="13" t="s">
        <v>75</v>
      </c>
      <c r="B5" s="14" t="s">
        <v>13</v>
      </c>
      <c r="C5" s="15">
        <v>4</v>
      </c>
      <c r="D5" s="16">
        <v>0</v>
      </c>
      <c r="E5" s="17">
        <f t="shared" ref="E5:E6" si="0">C5*D5</f>
        <v>0</v>
      </c>
    </row>
    <row r="6" spans="1:5" ht="65" x14ac:dyDescent="0.35">
      <c r="A6" s="13" t="s">
        <v>74</v>
      </c>
      <c r="B6" s="14" t="s">
        <v>13</v>
      </c>
      <c r="C6" s="15">
        <v>1</v>
      </c>
      <c r="D6" s="16">
        <v>0</v>
      </c>
      <c r="E6" s="17">
        <f t="shared" si="0"/>
        <v>0</v>
      </c>
    </row>
    <row r="7" spans="1:5" ht="24.5" customHeight="1" thickBot="1" x14ac:dyDescent="0.4">
      <c r="A7" s="31" t="s">
        <v>30</v>
      </c>
      <c r="B7" s="14"/>
      <c r="C7" s="15">
        <v>15</v>
      </c>
      <c r="D7" s="16">
        <v>0</v>
      </c>
      <c r="E7" s="17">
        <f>C7*D7</f>
        <v>0</v>
      </c>
    </row>
    <row r="8" spans="1:5" ht="15" thickBot="1" x14ac:dyDescent="0.4">
      <c r="A8" s="18" t="s">
        <v>14</v>
      </c>
      <c r="B8" s="8"/>
      <c r="C8" s="10" t="s">
        <v>15</v>
      </c>
      <c r="D8" s="10" t="s">
        <v>11</v>
      </c>
      <c r="E8" s="12" t="s">
        <v>12</v>
      </c>
    </row>
    <row r="9" spans="1:5" x14ac:dyDescent="0.35">
      <c r="A9" s="19" t="s">
        <v>16</v>
      </c>
      <c r="B9" s="20" t="s">
        <v>17</v>
      </c>
      <c r="C9" s="15">
        <v>904</v>
      </c>
      <c r="D9" s="21">
        <v>0</v>
      </c>
      <c r="E9" s="17">
        <f>C9*D9</f>
        <v>0</v>
      </c>
    </row>
    <row r="10" spans="1:5" x14ac:dyDescent="0.35">
      <c r="A10" s="19" t="s">
        <v>18</v>
      </c>
      <c r="B10" s="22" t="s">
        <v>17</v>
      </c>
      <c r="C10" s="23">
        <v>632</v>
      </c>
      <c r="D10" s="16">
        <v>0</v>
      </c>
      <c r="E10" s="17">
        <f>C10*D10</f>
        <v>0</v>
      </c>
    </row>
    <row r="11" spans="1:5" x14ac:dyDescent="0.35">
      <c r="A11" s="19" t="s">
        <v>33</v>
      </c>
      <c r="B11" s="22" t="s">
        <v>17</v>
      </c>
      <c r="C11" s="23">
        <v>110</v>
      </c>
      <c r="D11" s="16">
        <v>0</v>
      </c>
      <c r="E11" s="17">
        <f t="shared" ref="E11:E12" si="1">C11*D11</f>
        <v>0</v>
      </c>
    </row>
    <row r="12" spans="1:5" ht="15" thickBot="1" x14ac:dyDescent="0.4">
      <c r="A12" s="19" t="s">
        <v>19</v>
      </c>
      <c r="B12" s="22" t="s">
        <v>17</v>
      </c>
      <c r="C12" s="23">
        <v>330</v>
      </c>
      <c r="D12" s="16">
        <v>0</v>
      </c>
      <c r="E12" s="17">
        <f t="shared" si="1"/>
        <v>0</v>
      </c>
    </row>
    <row r="13" spans="1:5" ht="15" thickBot="1" x14ac:dyDescent="0.4">
      <c r="A13" s="8" t="s">
        <v>20</v>
      </c>
      <c r="B13" s="9"/>
      <c r="C13" s="10" t="s">
        <v>15</v>
      </c>
      <c r="D13" s="10" t="s">
        <v>11</v>
      </c>
      <c r="E13" s="12" t="s">
        <v>12</v>
      </c>
    </row>
    <row r="14" spans="1:5" x14ac:dyDescent="0.35">
      <c r="A14" s="19" t="s">
        <v>21</v>
      </c>
      <c r="B14" s="20" t="s">
        <v>22</v>
      </c>
      <c r="C14" s="24">
        <v>2400</v>
      </c>
      <c r="D14" s="21">
        <v>0</v>
      </c>
      <c r="E14" s="17">
        <f>C14*D14</f>
        <v>0</v>
      </c>
    </row>
    <row r="15" spans="1:5" x14ac:dyDescent="0.35">
      <c r="A15" s="19" t="s">
        <v>23</v>
      </c>
      <c r="B15" s="20" t="s">
        <v>22</v>
      </c>
      <c r="C15" s="24">
        <v>3700</v>
      </c>
      <c r="D15" s="16">
        <v>0</v>
      </c>
      <c r="E15" s="17">
        <f t="shared" ref="E15:E18" si="2">C15*D15</f>
        <v>0</v>
      </c>
    </row>
    <row r="16" spans="1:5" x14ac:dyDescent="0.35">
      <c r="A16" s="19" t="s">
        <v>34</v>
      </c>
      <c r="B16" s="20" t="s">
        <v>22</v>
      </c>
      <c r="C16" s="24">
        <v>15500</v>
      </c>
      <c r="D16" s="16">
        <v>0</v>
      </c>
      <c r="E16" s="17">
        <f t="shared" ref="E16" si="3">C16*D16</f>
        <v>0</v>
      </c>
    </row>
    <row r="17" spans="1:5" x14ac:dyDescent="0.35">
      <c r="A17" s="26" t="s">
        <v>24</v>
      </c>
      <c r="B17" s="20" t="s">
        <v>25</v>
      </c>
      <c r="C17" s="24">
        <v>44900</v>
      </c>
      <c r="D17" s="16">
        <v>0</v>
      </c>
      <c r="E17" s="17">
        <f>C17*D17</f>
        <v>0</v>
      </c>
    </row>
    <row r="18" spans="1:5" x14ac:dyDescent="0.35">
      <c r="A18" s="19" t="s">
        <v>26</v>
      </c>
      <c r="B18" s="22" t="s">
        <v>22</v>
      </c>
      <c r="C18" s="25">
        <v>72000</v>
      </c>
      <c r="D18" s="16">
        <v>0</v>
      </c>
      <c r="E18" s="17">
        <f t="shared" si="2"/>
        <v>0</v>
      </c>
    </row>
    <row r="19" spans="1:5" ht="15" thickBot="1" x14ac:dyDescent="0.4">
      <c r="A19" s="19" t="s">
        <v>35</v>
      </c>
      <c r="B19" s="22" t="s">
        <v>22</v>
      </c>
      <c r="C19" s="25">
        <v>1560</v>
      </c>
      <c r="D19" s="16">
        <v>0</v>
      </c>
      <c r="E19" s="17">
        <f t="shared" ref="E19" si="4">C19*D19</f>
        <v>0</v>
      </c>
    </row>
    <row r="20" spans="1:5" ht="15" thickBot="1" x14ac:dyDescent="0.4">
      <c r="A20" s="97" t="s">
        <v>27</v>
      </c>
      <c r="B20" s="98"/>
      <c r="C20" s="98"/>
      <c r="D20" s="99"/>
      <c r="E20" s="27">
        <f>SUM(E4:E19)</f>
        <v>0</v>
      </c>
    </row>
    <row r="21" spans="1:5" x14ac:dyDescent="0.35">
      <c r="A21" s="28"/>
      <c r="B21" s="28"/>
      <c r="C21" s="29"/>
      <c r="D21" s="29"/>
      <c r="E21" s="29"/>
    </row>
    <row r="22" spans="1:5" x14ac:dyDescent="0.35">
      <c r="A22" s="29" t="s">
        <v>36</v>
      </c>
      <c r="B22" s="28"/>
      <c r="C22" s="29"/>
      <c r="D22" s="29"/>
      <c r="E22" s="29"/>
    </row>
    <row r="23" spans="1:5" x14ac:dyDescent="0.35">
      <c r="A23" t="s">
        <v>28</v>
      </c>
      <c r="B23" s="30"/>
    </row>
    <row r="24" spans="1:5" x14ac:dyDescent="0.35">
      <c r="A24" t="s">
        <v>29</v>
      </c>
    </row>
  </sheetData>
  <mergeCells count="3">
    <mergeCell ref="A1:E1"/>
    <mergeCell ref="A2:E2"/>
    <mergeCell ref="A20:D2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01728-8e3d-4ddc-8e89-efe23b168617">
      <Terms xmlns="http://schemas.microsoft.com/office/infopath/2007/PartnerControls"/>
    </lcf76f155ced4ddcb4097134ff3c332f>
    <TaxCatchAll xmlns="bd0f3104-54d4-406c-aa35-f9dcdd433f5c" xsi:nil="true"/>
  </documentManagement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11" ma:contentTypeDescription="Een nieuw document maken." ma:contentTypeScope="" ma:versionID="e5353409b3d05e6f204f9c6ae120840e">
  <xsd:schema xmlns:xsd="http://www.w3.org/2001/XMLSchema" xmlns:xs="http://www.w3.org/2001/XMLSchema" xmlns:p="http://schemas.microsoft.com/office/2006/metadata/properties" xmlns:ns2="2d901728-8e3d-4ddc-8e89-efe23b168617" xmlns:ns3="bd0f3104-54d4-406c-aa35-f9dcdd433f5c" targetNamespace="http://schemas.microsoft.com/office/2006/metadata/properties" ma:root="true" ma:fieldsID="1847887dd63b4871bd4dbedcfbf83334" ns2:_="" ns3:_="">
    <xsd:import namespace="2d901728-8e3d-4ddc-8e89-efe23b168617"/>
    <xsd:import namespace="bd0f3104-54d4-406c-aa35-f9dcdd433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f3104-54d4-406c-aa35-f9dcdd433f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0cb1ce-f681-4665-8691-36d0d5569069}" ma:internalName="TaxCatchAll" ma:showField="CatchAllData" ma:web="bd0f3104-54d4-406c-aa35-f9dcdd433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2d901728-8e3d-4ddc-8e89-efe23b168617"/>
    <ds:schemaRef ds:uri="bd0f3104-54d4-406c-aa35-f9dcdd433f5c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FEFCD90C-DAC2-466E-9E18-BB15988B0A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bd0f3104-54d4-406c-aa35-f9dcdd433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2024-11-05T07:14:09Z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  <property fmtid="{D5CDD505-2E9C-101B-9397-08002B2CF9AE}" pid="9" name="MediaServiceImageTags">
    <vt:lpwstr/>
  </property>
</Properties>
</file>